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45621"/>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F25" i="8" s="1"/>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51" i="17" l="1"/>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<sst xmlns="http://schemas.openxmlformats.org/spreadsheetml/2006/main" count="1145" uniqueCount="236">
  <si>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</si>
  <si>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</si>
  <si>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</si>
  <si>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</si>
  <si>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</si>
  <si>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</si>
  <si>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</si>
  <si>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</si>
  <si>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</si>
  <si>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</si>
  <si>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</si>
  <si>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</si>
  <si>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</si>
  <si>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</si>
  <si>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</si>
  <si>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</si>
  <si>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</si>
  <si>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</si>
  <si>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</si>
  <si>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</si>
  <si>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</si>
  <si>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</si>
  <si>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</si>
  <si>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</si>
  <si>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</si>
  <si>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</si>
  <si>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</si>
  <si>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</si>
  <si>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</si>
  <si>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</si>
  <si>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</si>
  <si>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</si>
  <si>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</si>
  <si>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</si>
  <si>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</si>
  <si>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</si>
  <si>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</si>
  <si>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</si>
  <si>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</si>
  <si>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</si>
  <si>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</si>
  <si>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</si>
  <si>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</si>
  <si>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</si>
  <si>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</si>
  <si>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</si>
  <si>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</si>
  <si>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</si>
  <si>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</si>
  <si>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</si>
  <si>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</si>
  <si>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</si>
  <si>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</si>
  <si>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</si>
  <si>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</si>
  <si>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</si>
  <si>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</si>
  <si>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</si>
  <si>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</si>
  <si>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</si>
  <si>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</si>
  <si>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</si>
  <si>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</si>
  <si>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</si>
  <si>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</si>
  <si>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</si>
  <si>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</si>
  <si>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</si>
  <si>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</si>
  <si>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</si>
  <si>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</si>
  <si>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</si>
  <si>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</si>
  <si>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</si>
  <si>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</si>
  <si>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</si>
  <si>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</si>
  <si>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</si>
  <si>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</si>
  <si>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</si>
  <si>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</si>
  <si>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</si>
  <si>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</si>
  <si>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</si>
  <si>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</si>
  <si>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</si>
  <si>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</si>
  <si>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</si>
  <si>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</si>
  <si>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</si>
  <si>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</si>
  <si>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</si>
  <si>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</si>
  <si>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</si>
  <si>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</si>
  <si>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</si>
  <si>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</si>
  <si>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</si>
  <si>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</si>
  <si>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</si>
  <si>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</si>
  <si>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</si>
  <si>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</si>
  <si>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</si>
  <si>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</si>
  <si>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</si>
  <si>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</si>
  <si>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</si>
  <si>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</si>
  <si>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</si>
  <si>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</si>
  <si>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</si>
  <si>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</si>
  <si>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</si>
  <si>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</si>
  <si>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</si>
  <si>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</si>
  <si>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</si>
  <si>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</si>
  <si>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</si>
  <si>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</si>
  <si>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</si>
  <si>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</si>
  <si>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</si>
  <si>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</si>
  <si>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</si>
  <si>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</si>
  <si>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</si>
  <si>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</si>
  <si>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</si>
  <si>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</si>
  <si>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</si>
  <si>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</si>
  <si>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</si>
  <si>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</si>
  <si>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</si>
  <si>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</si>
  <si>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</si>
  <si>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</si>
  <si>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</si>
  <si>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</si>
  <si>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</si>
  <si>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</si>
  <si>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</si>
  <si>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</si>
  <si>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</si>
  <si>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</si>
  <si>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</si>
  <si>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</si>
  <si>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</si>
  <si>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</si>
  <si>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</si>
  <si>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</si>
  <si>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</si>
  <si>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</si>
  <si>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</si>
  <si>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</si>
  <si>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</si>
  <si>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</si>
  <si>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</si>
  <si>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</si>
  <si>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</si>
  <si>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</si>
  <si>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</si>
  <si>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</si>
  <si>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</si>
  <si>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</si>
  <si>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</si>
  <si>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</si>
  <si>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</si>
  <si>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</si>
  <si>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</si>
  <si>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</si>
  <si>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</si>
  <si>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</si>
  <si>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</si>
  <si>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</si>
  <si>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</si>
  <si>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</si>
  <si>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</si>
  <si>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</si>
  <si>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</si>
  <si>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</si>
  <si>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</si>
  <si>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</si>
  <si>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</si>
  <si>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</si>
  <si>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</si>
  <si>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</si>
  <si>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</si>
  <si>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</si>
  <si>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</si>
  <si>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</si>
  <si>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</si>
  <si>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</si>
  <si>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</si>
  <si>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</si>
  <si>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</si>
  <si>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</si>
  <si>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</si>
  <si>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</si>
  <si>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</si>
  <si>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</si>
  <si>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</si>
  <si>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</si>
  <si>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</si>
  <si>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</si>
  <si>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</si>
  <si>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</si>
  <si>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</si>
  <si>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</si>
  <si>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</si>
  <si>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</si>
  <si>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</si>
  <si>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</si>
  <si>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</si>
  <si>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</si>
  <si>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</si>
  <si>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</si>
  <si>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</si>
  <si>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</si>
  <si>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</si>
  <si>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</si>
  <si>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</si>
  <si>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</si>
  <si>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</si>
  <si>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</si>
  <si>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Tp.HCM, ngày 16 tháng 12 năm 2018</t>
  </si>
  <si>
    <r>
      <t>Đơn vị công tác</t>
    </r>
    <r>
      <rPr>
        <b/>
        <i/>
        <sz val="12"/>
        <rFont val="Times New Roman"/>
        <family val="1"/>
      </rPr>
      <t xml:space="preserve"> (phòng, ban…): Khoa CNTT</t>
    </r>
  </si>
  <si>
    <t>BÁO CÁO ĐÁNH GIÁ, PHÂN LOẠI HÀNG QUÝ
THEO HIỆU QUẢ CÔNG VIỆC
Kỳ đánh giá:  Quý II /2018</t>
  </si>
  <si>
    <t>Họ và tên: Lê Quý Hưng Quốc</t>
  </si>
  <si>
    <t>Mã số CBCCVC: 11100082723</t>
  </si>
  <si>
    <t>Lê Quý Hưng Quốc</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</si>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</sst>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
      <b/>
      <sz val="12"/>
      <name val="Times New Roman"/>
      <family val="1"/>
    </font>
    <font>
      <b/>
      <i/>
      <sz val="12"/>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0" xfId="0" applyFont="1" applyAlignment="1">
      <alignment horizontal="justify"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xmlns=""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xmlns=""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xmlns=""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xmlns=""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xmlns=""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xmlns=""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xmlns=""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xmlns=""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xmlns=""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46" zoomScale="115" zoomScaleNormal="115" workbookViewId="0">
      <selection activeCell="B7" sqref="B7:G7"/>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229</v>
      </c>
      <c r="B4" s="49"/>
      <c r="C4" s="49"/>
      <c r="D4" s="49"/>
      <c r="E4" s="49"/>
      <c r="F4" s="49"/>
      <c r="G4" s="49"/>
    </row>
    <row r="5" spans="1:7" ht="12" customHeight="1" x14ac:dyDescent="0.25"/>
    <row r="6" spans="1:7" s="2" customFormat="1" ht="21.75" customHeight="1" x14ac:dyDescent="0.25">
      <c r="B6" s="82" t="s">
        <v>230</v>
      </c>
      <c r="C6" s="82"/>
      <c r="D6" s="82"/>
      <c r="E6" s="82"/>
      <c r="F6" s="82"/>
      <c r="G6" s="82"/>
    </row>
    <row r="7" spans="1:7" s="2" customFormat="1" ht="21.75" customHeight="1" x14ac:dyDescent="0.25">
      <c r="B7" s="82" t="s">
        <v>225</v>
      </c>
      <c r="C7" s="82"/>
      <c r="D7" s="82"/>
      <c r="E7" s="82"/>
      <c r="F7" s="82"/>
      <c r="G7" s="82"/>
    </row>
    <row r="8" spans="1:7" s="2" customFormat="1" ht="21.75" customHeight="1" x14ac:dyDescent="0.25">
      <c r="B8" s="82" t="s">
        <v>228</v>
      </c>
      <c r="C8" s="82"/>
      <c r="D8" s="82"/>
      <c r="E8" s="82"/>
      <c r="F8" s="82"/>
      <c r="G8" s="82"/>
    </row>
    <row r="9" spans="1:7" s="2" customFormat="1" ht="21.75" customHeight="1" x14ac:dyDescent="0.25">
      <c r="B9" s="82" t="s">
        <v>231</v>
      </c>
      <c r="C9" s="82"/>
      <c r="D9" s="82"/>
      <c r="E9" s="82"/>
      <c r="F9" s="82"/>
      <c r="G9" s="82"/>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4" t="s">
        <v>207</v>
      </c>
      <c r="C14" s="84"/>
      <c r="D14" s="84"/>
      <c r="E14" s="32">
        <v>2</v>
      </c>
      <c r="F14" s="32">
        <v>2</v>
      </c>
      <c r="G14" s="32"/>
    </row>
    <row r="15" spans="1:7" s="8" customFormat="1" ht="39.75" customHeight="1" x14ac:dyDescent="0.25">
      <c r="A15" s="32" t="s">
        <v>97</v>
      </c>
      <c r="B15" s="84" t="s">
        <v>208</v>
      </c>
      <c r="C15" s="84"/>
      <c r="D15" s="84"/>
      <c r="E15" s="32">
        <v>2</v>
      </c>
      <c r="F15" s="21">
        <v>2</v>
      </c>
      <c r="G15" s="21"/>
    </row>
    <row r="16" spans="1:7" s="8" customFormat="1" ht="68.25" customHeight="1" x14ac:dyDescent="0.25">
      <c r="A16" s="32" t="s">
        <v>102</v>
      </c>
      <c r="B16" s="84" t="s">
        <v>174</v>
      </c>
      <c r="C16" s="84"/>
      <c r="D16" s="84"/>
      <c r="E16" s="32">
        <v>2</v>
      </c>
      <c r="F16" s="21">
        <v>2</v>
      </c>
      <c r="G16" s="21"/>
    </row>
    <row r="17" spans="1:7" s="8" customFormat="1" ht="41.45" customHeight="1" x14ac:dyDescent="0.25">
      <c r="A17" s="32" t="s">
        <v>104</v>
      </c>
      <c r="B17" s="84" t="s">
        <v>175</v>
      </c>
      <c r="C17" s="84"/>
      <c r="D17" s="84"/>
      <c r="E17" s="32">
        <v>2</v>
      </c>
      <c r="F17" s="21">
        <v>2</v>
      </c>
      <c r="G17" s="21"/>
    </row>
    <row r="18" spans="1:7" s="8" customFormat="1" ht="38.25" customHeight="1" x14ac:dyDescent="0.25">
      <c r="A18" s="32" t="s">
        <v>106</v>
      </c>
      <c r="B18" s="84" t="s">
        <v>176</v>
      </c>
      <c r="C18" s="84"/>
      <c r="D18" s="84"/>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4" t="s">
        <v>212</v>
      </c>
      <c r="C20" s="84"/>
      <c r="D20" s="84"/>
      <c r="E20" s="32">
        <v>2</v>
      </c>
      <c r="F20" s="21">
        <v>2</v>
      </c>
      <c r="G20" s="21"/>
    </row>
    <row r="21" spans="1:7" s="8" customFormat="1" ht="52.5" customHeight="1" x14ac:dyDescent="0.25">
      <c r="A21" s="32" t="s">
        <v>109</v>
      </c>
      <c r="B21" s="84" t="s">
        <v>177</v>
      </c>
      <c r="C21" s="84"/>
      <c r="D21" s="84"/>
      <c r="E21" s="32">
        <v>2</v>
      </c>
      <c r="F21" s="21">
        <v>2</v>
      </c>
      <c r="G21" s="21"/>
    </row>
    <row r="22" spans="1:7" s="8" customFormat="1" ht="52.5" customHeight="1" x14ac:dyDescent="0.25">
      <c r="A22" s="32" t="s">
        <v>112</v>
      </c>
      <c r="B22" s="84" t="s">
        <v>214</v>
      </c>
      <c r="C22" s="84"/>
      <c r="D22" s="84"/>
      <c r="E22" s="32">
        <v>2</v>
      </c>
      <c r="F22" s="21">
        <v>2</v>
      </c>
      <c r="G22" s="21"/>
    </row>
    <row r="23" spans="1:7" s="7" customFormat="1" ht="66.75" customHeight="1" x14ac:dyDescent="0.25">
      <c r="A23" s="32" t="s">
        <v>114</v>
      </c>
      <c r="B23" s="84" t="s">
        <v>178</v>
      </c>
      <c r="C23" s="84"/>
      <c r="D23" s="84"/>
      <c r="E23" s="32">
        <v>2</v>
      </c>
      <c r="F23" s="32">
        <v>2</v>
      </c>
      <c r="G23" s="32"/>
    </row>
    <row r="24" spans="1:7" s="7" customFormat="1" ht="64.5" customHeight="1" x14ac:dyDescent="0.25">
      <c r="A24" s="32" t="s">
        <v>116</v>
      </c>
      <c r="B24" s="84" t="s">
        <v>213</v>
      </c>
      <c r="C24" s="84"/>
      <c r="D24" s="84"/>
      <c r="E24" s="32">
        <v>2</v>
      </c>
      <c r="F24" s="32">
        <v>2</v>
      </c>
      <c r="G24" s="32"/>
    </row>
    <row r="25" spans="1:7" s="6" customFormat="1" ht="24" customHeight="1" x14ac:dyDescent="0.25">
      <c r="A25" s="33" t="s">
        <v>8</v>
      </c>
      <c r="B25" s="85" t="s">
        <v>216</v>
      </c>
      <c r="C25" s="85"/>
      <c r="D25" s="85"/>
      <c r="E25" s="24">
        <f>E26+E32+E38</f>
        <v>30</v>
      </c>
      <c r="F25" s="24">
        <f>F26+F32+F38</f>
        <v>29</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4" t="s">
        <v>203</v>
      </c>
      <c r="C27" s="84"/>
      <c r="D27" s="84"/>
      <c r="E27" s="32">
        <v>2</v>
      </c>
      <c r="F27" s="21">
        <v>2</v>
      </c>
      <c r="G27" s="31"/>
    </row>
    <row r="28" spans="1:7" s="8" customFormat="1" ht="38.25" customHeight="1" x14ac:dyDescent="0.25">
      <c r="A28" s="32" t="s">
        <v>97</v>
      </c>
      <c r="B28" s="84" t="s">
        <v>204</v>
      </c>
      <c r="C28" s="84"/>
      <c r="D28" s="84"/>
      <c r="E28" s="32">
        <v>2</v>
      </c>
      <c r="F28" s="21">
        <v>2</v>
      </c>
      <c r="G28" s="31"/>
    </row>
    <row r="29" spans="1:7" s="8" customFormat="1" ht="32.25" customHeight="1" x14ac:dyDescent="0.25">
      <c r="A29" s="32" t="s">
        <v>102</v>
      </c>
      <c r="B29" s="84" t="s">
        <v>205</v>
      </c>
      <c r="C29" s="84"/>
      <c r="D29" s="84"/>
      <c r="E29" s="32">
        <v>2</v>
      </c>
      <c r="F29" s="21">
        <v>2</v>
      </c>
      <c r="G29" s="31"/>
    </row>
    <row r="30" spans="1:7" s="8" customFormat="1" ht="50.25" customHeight="1" x14ac:dyDescent="0.25">
      <c r="A30" s="32" t="s">
        <v>104</v>
      </c>
      <c r="B30" s="84" t="s">
        <v>219</v>
      </c>
      <c r="C30" s="84"/>
      <c r="D30" s="84"/>
      <c r="E30" s="32">
        <v>2</v>
      </c>
      <c r="F30" s="21">
        <v>2</v>
      </c>
      <c r="G30" s="31"/>
    </row>
    <row r="31" spans="1:7" s="8" customFormat="1" ht="80.25" customHeight="1" x14ac:dyDescent="0.25">
      <c r="A31" s="32" t="s">
        <v>106</v>
      </c>
      <c r="B31" s="86" t="s">
        <v>94</v>
      </c>
      <c r="C31" s="86"/>
      <c r="D31" s="86"/>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4" t="s">
        <v>199</v>
      </c>
      <c r="C33" s="84"/>
      <c r="D33" s="84"/>
      <c r="E33" s="32">
        <v>2</v>
      </c>
      <c r="F33" s="21">
        <v>2</v>
      </c>
      <c r="G33" s="34" t="s">
        <v>209</v>
      </c>
    </row>
    <row r="34" spans="1:7" s="8" customFormat="1" ht="68.25" customHeight="1" x14ac:dyDescent="0.25">
      <c r="A34" s="32" t="s">
        <v>109</v>
      </c>
      <c r="B34" s="84" t="s">
        <v>200</v>
      </c>
      <c r="C34" s="84"/>
      <c r="D34" s="84"/>
      <c r="E34" s="32">
        <v>2</v>
      </c>
      <c r="F34" s="21">
        <v>2</v>
      </c>
      <c r="G34" s="34" t="s">
        <v>210</v>
      </c>
    </row>
    <row r="35" spans="1:7" s="8" customFormat="1" ht="41.25" customHeight="1" x14ac:dyDescent="0.25">
      <c r="A35" s="32" t="s">
        <v>112</v>
      </c>
      <c r="B35" s="86" t="s">
        <v>139</v>
      </c>
      <c r="C35" s="86"/>
      <c r="D35" s="86"/>
      <c r="E35" s="32">
        <v>2</v>
      </c>
      <c r="F35" s="21">
        <v>2</v>
      </c>
      <c r="G35" s="31"/>
    </row>
    <row r="36" spans="1:7" s="8" customFormat="1" ht="36" customHeight="1" x14ac:dyDescent="0.25">
      <c r="A36" s="32" t="s">
        <v>114</v>
      </c>
      <c r="B36" s="84" t="s">
        <v>123</v>
      </c>
      <c r="C36" s="84"/>
      <c r="D36" s="84"/>
      <c r="E36" s="32">
        <v>2</v>
      </c>
      <c r="F36" s="21">
        <v>2</v>
      </c>
      <c r="G36" s="31"/>
    </row>
    <row r="37" spans="1:7" s="8" customFormat="1" ht="48" customHeight="1" x14ac:dyDescent="0.25">
      <c r="A37" s="32" t="s">
        <v>116</v>
      </c>
      <c r="B37" s="84" t="s">
        <v>138</v>
      </c>
      <c r="C37" s="84"/>
      <c r="D37" s="84"/>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4" t="s">
        <v>201</v>
      </c>
      <c r="C39" s="84"/>
      <c r="D39" s="84"/>
      <c r="E39" s="32">
        <v>2</v>
      </c>
      <c r="F39" s="21">
        <v>1</v>
      </c>
      <c r="G39" s="33"/>
    </row>
    <row r="40" spans="1:7" s="8" customFormat="1" ht="29.25" customHeight="1" x14ac:dyDescent="0.25">
      <c r="A40" s="32" t="s">
        <v>127</v>
      </c>
      <c r="B40" s="84" t="s">
        <v>211</v>
      </c>
      <c r="C40" s="84"/>
      <c r="D40" s="84"/>
      <c r="E40" s="32">
        <v>2</v>
      </c>
      <c r="F40" s="21">
        <v>2</v>
      </c>
      <c r="G40" s="33"/>
    </row>
    <row r="41" spans="1:7" s="8" customFormat="1" ht="39.75" customHeight="1" x14ac:dyDescent="0.25">
      <c r="A41" s="32" t="s">
        <v>128</v>
      </c>
      <c r="B41" s="84" t="s">
        <v>220</v>
      </c>
      <c r="C41" s="84"/>
      <c r="D41" s="84"/>
      <c r="E41" s="32">
        <v>2</v>
      </c>
      <c r="F41" s="21">
        <v>2</v>
      </c>
      <c r="G41" s="33"/>
    </row>
    <row r="42" spans="1:7" s="8" customFormat="1" ht="54" customHeight="1" x14ac:dyDescent="0.25">
      <c r="A42" s="32" t="s">
        <v>135</v>
      </c>
      <c r="B42" s="86" t="s">
        <v>141</v>
      </c>
      <c r="C42" s="86"/>
      <c r="D42" s="86"/>
      <c r="E42" s="32">
        <v>2</v>
      </c>
      <c r="F42" s="21">
        <v>2</v>
      </c>
      <c r="G42" s="33"/>
    </row>
    <row r="43" spans="1:7" s="8" customFormat="1" ht="50.25" customHeight="1" x14ac:dyDescent="0.25">
      <c r="A43" s="32" t="s">
        <v>136</v>
      </c>
      <c r="B43" s="86" t="s">
        <v>223</v>
      </c>
      <c r="C43" s="86"/>
      <c r="D43" s="86"/>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7" t="s">
        <v>17</v>
      </c>
      <c r="C45" s="87"/>
      <c r="D45" s="87"/>
      <c r="E45" s="32">
        <v>50</v>
      </c>
      <c r="F45" s="32">
        <v>50</v>
      </c>
      <c r="G45" s="32"/>
    </row>
    <row r="46" spans="1:7" s="7" customFormat="1" ht="31.5" customHeight="1" x14ac:dyDescent="0.25">
      <c r="A46" s="32"/>
      <c r="B46" s="87" t="s">
        <v>18</v>
      </c>
      <c r="C46" s="87"/>
      <c r="D46" s="87"/>
      <c r="E46" s="32">
        <v>45</v>
      </c>
      <c r="F46" s="32"/>
      <c r="G46" s="32"/>
    </row>
    <row r="47" spans="1:7" s="7" customFormat="1" ht="27.2" customHeight="1" x14ac:dyDescent="0.25">
      <c r="A47" s="32"/>
      <c r="B47" s="87" t="s">
        <v>19</v>
      </c>
      <c r="C47" s="87"/>
      <c r="D47" s="87"/>
      <c r="E47" s="32">
        <v>40</v>
      </c>
      <c r="F47" s="32"/>
      <c r="G47" s="32"/>
    </row>
    <row r="48" spans="1:7" s="7" customFormat="1" ht="27.2" customHeight="1" x14ac:dyDescent="0.25">
      <c r="A48" s="32"/>
      <c r="B48" s="87" t="s">
        <v>42</v>
      </c>
      <c r="C48" s="87"/>
      <c r="D48" s="87"/>
      <c r="E48" s="32">
        <v>30</v>
      </c>
      <c r="F48" s="32"/>
      <c r="G48" s="32"/>
    </row>
    <row r="49" spans="1:7" s="7" customFormat="1" ht="27.2" customHeight="1" x14ac:dyDescent="0.25">
      <c r="A49" s="32"/>
      <c r="B49" s="87" t="s">
        <v>43</v>
      </c>
      <c r="C49" s="87"/>
      <c r="D49" s="87"/>
      <c r="E49" s="32">
        <v>25</v>
      </c>
      <c r="F49" s="32"/>
      <c r="G49" s="32"/>
    </row>
    <row r="50" spans="1:7" s="7" customFormat="1" ht="27.2" customHeight="1" x14ac:dyDescent="0.25">
      <c r="A50" s="32"/>
      <c r="B50" s="87" t="s">
        <v>44</v>
      </c>
      <c r="C50" s="87"/>
      <c r="D50" s="87"/>
      <c r="E50" s="32">
        <v>0</v>
      </c>
      <c r="F50" s="32"/>
      <c r="G50" s="32"/>
    </row>
    <row r="51" spans="1:7" s="6" customFormat="1" ht="35.25" customHeight="1" x14ac:dyDescent="0.25">
      <c r="A51" s="33"/>
      <c r="B51" s="77" t="s">
        <v>23</v>
      </c>
      <c r="C51" s="77"/>
      <c r="D51" s="77"/>
      <c r="E51" s="33">
        <f>E12+E25+E44</f>
        <v>100</v>
      </c>
      <c r="F51" s="33">
        <f>F12+F25+F44</f>
        <v>99</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99</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227</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3" t="s">
        <v>232</v>
      </c>
      <c r="E65" s="83"/>
      <c r="F65" s="83"/>
      <c r="G65" s="83"/>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8" t="s">
        <v>63</v>
      </c>
      <c r="B53" s="88"/>
      <c r="C53" s="88"/>
      <c r="D53" s="88"/>
      <c r="E53" s="88"/>
      <c r="F53" s="88"/>
      <c r="G53" s="88"/>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8" t="s">
        <v>63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46" zoomScaleNormal="100" workbookViewId="0">
      <selection activeCell="F58" sqref="F58"/>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229</v>
      </c>
      <c r="B4" s="49"/>
      <c r="C4" s="49"/>
      <c r="D4" s="49"/>
      <c r="E4" s="49"/>
      <c r="F4" s="49"/>
      <c r="G4" s="49"/>
    </row>
    <row r="5" spans="1:7" ht="12" customHeight="1" x14ac:dyDescent="0.25"/>
    <row r="6" spans="1:7" s="2" customFormat="1" ht="21.75" customHeight="1" x14ac:dyDescent="0.25">
      <c r="B6" s="82" t="s">
        <v>230</v>
      </c>
      <c r="C6" s="82"/>
      <c r="D6" s="82"/>
      <c r="E6" s="82"/>
      <c r="F6" s="82"/>
      <c r="G6" s="82"/>
    </row>
    <row r="7" spans="1:7" s="2" customFormat="1" ht="21.75" customHeight="1" x14ac:dyDescent="0.25">
      <c r="B7" s="82" t="s">
        <v>225</v>
      </c>
      <c r="C7" s="82"/>
      <c r="D7" s="82"/>
      <c r="E7" s="82"/>
      <c r="F7" s="82"/>
      <c r="G7" s="82"/>
    </row>
    <row r="8" spans="1:7" s="2" customFormat="1" ht="21.75" customHeight="1" x14ac:dyDescent="0.25">
      <c r="B8" s="82" t="s">
        <v>228</v>
      </c>
      <c r="C8" s="82"/>
      <c r="D8" s="82"/>
      <c r="E8" s="82"/>
      <c r="F8" s="82"/>
      <c r="G8" s="82"/>
    </row>
    <row r="9" spans="1:7" s="2" customFormat="1" ht="21.75" customHeight="1" x14ac:dyDescent="0.25">
      <c r="B9" s="82" t="s">
        <v>231</v>
      </c>
      <c r="C9" s="82"/>
      <c r="D9" s="82"/>
      <c r="E9" s="82"/>
      <c r="F9" s="82"/>
      <c r="G9" s="82"/>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4" t="s">
        <v>207</v>
      </c>
      <c r="C14" s="84"/>
      <c r="D14" s="84"/>
      <c r="E14" s="32">
        <v>2</v>
      </c>
      <c r="F14" s="32">
        <v>2</v>
      </c>
      <c r="G14" s="32"/>
    </row>
    <row r="15" spans="1:7" s="8" customFormat="1" ht="39.75" customHeight="1" x14ac:dyDescent="0.25">
      <c r="A15" s="32" t="s">
        <v>97</v>
      </c>
      <c r="B15" s="84" t="s">
        <v>208</v>
      </c>
      <c r="C15" s="84"/>
      <c r="D15" s="84"/>
      <c r="E15" s="32">
        <v>2</v>
      </c>
      <c r="F15" s="21">
        <v>2</v>
      </c>
      <c r="G15" s="21"/>
    </row>
    <row r="16" spans="1:7" s="8" customFormat="1" ht="68.25" customHeight="1" x14ac:dyDescent="0.25">
      <c r="A16" s="32" t="s">
        <v>102</v>
      </c>
      <c r="B16" s="84" t="s">
        <v>174</v>
      </c>
      <c r="C16" s="84"/>
      <c r="D16" s="84"/>
      <c r="E16" s="32">
        <v>2</v>
      </c>
      <c r="F16" s="21">
        <v>2</v>
      </c>
      <c r="G16" s="21"/>
    </row>
    <row r="17" spans="1:7" s="8" customFormat="1" ht="41.45" customHeight="1" x14ac:dyDescent="0.25">
      <c r="A17" s="32" t="s">
        <v>104</v>
      </c>
      <c r="B17" s="84" t="s">
        <v>175</v>
      </c>
      <c r="C17" s="84"/>
      <c r="D17" s="84"/>
      <c r="E17" s="32">
        <v>2</v>
      </c>
      <c r="F17" s="21">
        <v>2</v>
      </c>
      <c r="G17" s="21"/>
    </row>
    <row r="18" spans="1:7" s="8" customFormat="1" ht="38.25" customHeight="1" x14ac:dyDescent="0.25">
      <c r="A18" s="32" t="s">
        <v>106</v>
      </c>
      <c r="B18" s="84" t="s">
        <v>176</v>
      </c>
      <c r="C18" s="84"/>
      <c r="D18" s="84"/>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4" t="s">
        <v>212</v>
      </c>
      <c r="C20" s="84"/>
      <c r="D20" s="84"/>
      <c r="E20" s="32">
        <v>2</v>
      </c>
      <c r="F20" s="21">
        <v>2</v>
      </c>
      <c r="G20" s="21"/>
    </row>
    <row r="21" spans="1:7" s="8" customFormat="1" ht="52.5" customHeight="1" x14ac:dyDescent="0.25">
      <c r="A21" s="32" t="s">
        <v>109</v>
      </c>
      <c r="B21" s="84" t="s">
        <v>177</v>
      </c>
      <c r="C21" s="84"/>
      <c r="D21" s="84"/>
      <c r="E21" s="32">
        <v>2</v>
      </c>
      <c r="F21" s="21">
        <v>2</v>
      </c>
      <c r="G21" s="21"/>
    </row>
    <row r="22" spans="1:7" s="8" customFormat="1" ht="52.5" customHeight="1" x14ac:dyDescent="0.25">
      <c r="A22" s="32" t="s">
        <v>112</v>
      </c>
      <c r="B22" s="84" t="s">
        <v>214</v>
      </c>
      <c r="C22" s="84"/>
      <c r="D22" s="84"/>
      <c r="E22" s="32">
        <v>2</v>
      </c>
      <c r="F22" s="21">
        <v>2</v>
      </c>
      <c r="G22" s="21"/>
    </row>
    <row r="23" spans="1:7" s="7" customFormat="1" ht="66.75" customHeight="1" x14ac:dyDescent="0.25">
      <c r="A23" s="32" t="s">
        <v>114</v>
      </c>
      <c r="B23" s="84" t="s">
        <v>178</v>
      </c>
      <c r="C23" s="84"/>
      <c r="D23" s="84"/>
      <c r="E23" s="32">
        <v>2</v>
      </c>
      <c r="F23" s="32">
        <v>2</v>
      </c>
      <c r="G23" s="32"/>
    </row>
    <row r="24" spans="1:7" s="7" customFormat="1" ht="64.5" customHeight="1" x14ac:dyDescent="0.25">
      <c r="A24" s="32" t="s">
        <v>116</v>
      </c>
      <c r="B24" s="84" t="s">
        <v>213</v>
      </c>
      <c r="C24" s="84"/>
      <c r="D24" s="84"/>
      <c r="E24" s="32">
        <v>2</v>
      </c>
      <c r="F24" s="32">
        <v>2</v>
      </c>
      <c r="G24" s="32"/>
    </row>
    <row r="25" spans="1:7" s="6" customFormat="1" ht="30.75" customHeight="1" x14ac:dyDescent="0.25">
      <c r="A25" s="33" t="s">
        <v>8</v>
      </c>
      <c r="B25" s="85" t="s">
        <v>216</v>
      </c>
      <c r="C25" s="85"/>
      <c r="D25" s="85"/>
      <c r="E25" s="24">
        <f>E26+E32+E38</f>
        <v>30</v>
      </c>
      <c r="F25" s="24">
        <f>F26+F32+F38</f>
        <v>26</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4" t="s">
        <v>203</v>
      </c>
      <c r="C27" s="84"/>
      <c r="D27" s="84"/>
      <c r="E27" s="32">
        <v>2</v>
      </c>
      <c r="F27" s="21">
        <v>2</v>
      </c>
      <c r="G27" s="31"/>
    </row>
    <row r="28" spans="1:7" s="8" customFormat="1" ht="38.25" customHeight="1" x14ac:dyDescent="0.25">
      <c r="A28" s="32" t="s">
        <v>97</v>
      </c>
      <c r="B28" s="84" t="s">
        <v>204</v>
      </c>
      <c r="C28" s="84"/>
      <c r="D28" s="84"/>
      <c r="E28" s="32">
        <v>2</v>
      </c>
      <c r="F28" s="21">
        <v>2</v>
      </c>
      <c r="G28" s="31"/>
    </row>
    <row r="29" spans="1:7" s="8" customFormat="1" ht="32.25" customHeight="1" x14ac:dyDescent="0.25">
      <c r="A29" s="32" t="s">
        <v>102</v>
      </c>
      <c r="B29" s="84" t="s">
        <v>205</v>
      </c>
      <c r="C29" s="84"/>
      <c r="D29" s="84"/>
      <c r="E29" s="32">
        <v>2</v>
      </c>
      <c r="F29" s="21">
        <v>2</v>
      </c>
      <c r="G29" s="31"/>
    </row>
    <row r="30" spans="1:7" s="8" customFormat="1" ht="57.75" customHeight="1" x14ac:dyDescent="0.25">
      <c r="A30" s="32" t="s">
        <v>104</v>
      </c>
      <c r="B30" s="84" t="s">
        <v>206</v>
      </c>
      <c r="C30" s="84"/>
      <c r="D30" s="84"/>
      <c r="E30" s="32">
        <v>2</v>
      </c>
      <c r="F30" s="21">
        <v>2</v>
      </c>
      <c r="G30" s="31"/>
    </row>
    <row r="31" spans="1:7" s="8" customFormat="1" ht="80.25" customHeight="1" x14ac:dyDescent="0.25">
      <c r="A31" s="32" t="s">
        <v>106</v>
      </c>
      <c r="B31" s="86" t="s">
        <v>94</v>
      </c>
      <c r="C31" s="86"/>
      <c r="D31" s="86"/>
      <c r="E31" s="32">
        <v>2</v>
      </c>
      <c r="F31" s="21">
        <v>2</v>
      </c>
      <c r="G31" s="33"/>
    </row>
    <row r="32" spans="1:7" s="7" customFormat="1" ht="84" customHeight="1" x14ac:dyDescent="0.25">
      <c r="A32" s="32">
        <v>2</v>
      </c>
      <c r="B32" s="66" t="s">
        <v>41</v>
      </c>
      <c r="C32" s="66"/>
      <c r="D32" s="66"/>
      <c r="E32" s="24">
        <f>SUM(E33:E37)</f>
        <v>10</v>
      </c>
      <c r="F32" s="24">
        <f>SUM(F33:F37)</f>
        <v>9</v>
      </c>
      <c r="G32" s="33"/>
    </row>
    <row r="33" spans="1:7" s="8" customFormat="1" ht="111" customHeight="1" x14ac:dyDescent="0.25">
      <c r="A33" s="32" t="s">
        <v>108</v>
      </c>
      <c r="B33" s="84" t="s">
        <v>199</v>
      </c>
      <c r="C33" s="84"/>
      <c r="D33" s="84"/>
      <c r="E33" s="32">
        <v>2</v>
      </c>
      <c r="F33" s="21">
        <v>2</v>
      </c>
      <c r="G33" s="31" t="s">
        <v>209</v>
      </c>
    </row>
    <row r="34" spans="1:7" s="8" customFormat="1" ht="114.75" customHeight="1" x14ac:dyDescent="0.25">
      <c r="A34" s="32" t="s">
        <v>109</v>
      </c>
      <c r="B34" s="84" t="s">
        <v>200</v>
      </c>
      <c r="C34" s="84"/>
      <c r="D34" s="84"/>
      <c r="E34" s="32">
        <v>2</v>
      </c>
      <c r="F34" s="21">
        <v>2</v>
      </c>
      <c r="G34" s="31" t="s">
        <v>210</v>
      </c>
    </row>
    <row r="35" spans="1:7" s="8" customFormat="1" ht="41.25" customHeight="1" x14ac:dyDescent="0.25">
      <c r="A35" s="32" t="s">
        <v>112</v>
      </c>
      <c r="B35" s="86" t="s">
        <v>139</v>
      </c>
      <c r="C35" s="86"/>
      <c r="D35" s="86"/>
      <c r="E35" s="32">
        <v>2</v>
      </c>
      <c r="F35" s="21">
        <v>2</v>
      </c>
      <c r="G35" s="31"/>
    </row>
    <row r="36" spans="1:7" s="8" customFormat="1" ht="33" customHeight="1" x14ac:dyDescent="0.25">
      <c r="A36" s="32" t="s">
        <v>114</v>
      </c>
      <c r="B36" s="84" t="s">
        <v>123</v>
      </c>
      <c r="C36" s="84"/>
      <c r="D36" s="84"/>
      <c r="E36" s="32">
        <v>2</v>
      </c>
      <c r="F36" s="21">
        <v>2</v>
      </c>
      <c r="G36" s="31"/>
    </row>
    <row r="37" spans="1:7" s="8" customFormat="1" ht="48" customHeight="1" x14ac:dyDescent="0.25">
      <c r="A37" s="32" t="s">
        <v>116</v>
      </c>
      <c r="B37" s="84" t="s">
        <v>138</v>
      </c>
      <c r="C37" s="84"/>
      <c r="D37" s="84"/>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4" t="s">
        <v>201</v>
      </c>
      <c r="C39" s="84"/>
      <c r="D39" s="84"/>
      <c r="E39" s="32">
        <v>2</v>
      </c>
      <c r="F39" s="21">
        <v>1</v>
      </c>
      <c r="G39" s="33"/>
    </row>
    <row r="40" spans="1:7" s="8" customFormat="1" ht="29.25" customHeight="1" x14ac:dyDescent="0.25">
      <c r="A40" s="32" t="s">
        <v>127</v>
      </c>
      <c r="B40" s="84" t="s">
        <v>211</v>
      </c>
      <c r="C40" s="84"/>
      <c r="D40" s="84"/>
      <c r="E40" s="32">
        <v>2</v>
      </c>
      <c r="F40" s="21">
        <v>2</v>
      </c>
      <c r="G40" s="33"/>
    </row>
    <row r="41" spans="1:7" s="8" customFormat="1" ht="50.25" customHeight="1" x14ac:dyDescent="0.25">
      <c r="A41" s="32" t="s">
        <v>128</v>
      </c>
      <c r="B41" s="84" t="s">
        <v>202</v>
      </c>
      <c r="C41" s="84"/>
      <c r="D41" s="84"/>
      <c r="E41" s="32">
        <v>2</v>
      </c>
      <c r="F41" s="21">
        <v>0</v>
      </c>
      <c r="G41" s="33"/>
    </row>
    <row r="42" spans="1:7" s="8" customFormat="1" ht="54" customHeight="1" x14ac:dyDescent="0.25">
      <c r="A42" s="32" t="s">
        <v>135</v>
      </c>
      <c r="B42" s="86" t="s">
        <v>141</v>
      </c>
      <c r="C42" s="86"/>
      <c r="D42" s="86"/>
      <c r="E42" s="32">
        <v>2</v>
      </c>
      <c r="F42" s="21">
        <v>2</v>
      </c>
      <c r="G42" s="21"/>
    </row>
    <row r="43" spans="1:7" s="8" customFormat="1" ht="50.25" customHeight="1" x14ac:dyDescent="0.25">
      <c r="A43" s="32" t="s">
        <v>136</v>
      </c>
      <c r="B43" s="86" t="s">
        <v>223</v>
      </c>
      <c r="C43" s="86"/>
      <c r="D43" s="86"/>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7" t="s">
        <v>17</v>
      </c>
      <c r="C45" s="87"/>
      <c r="D45" s="87"/>
      <c r="E45" s="32">
        <v>50</v>
      </c>
      <c r="F45" s="32">
        <v>50</v>
      </c>
      <c r="G45" s="32"/>
    </row>
    <row r="46" spans="1:7" s="7" customFormat="1" ht="31.5" customHeight="1" x14ac:dyDescent="0.25">
      <c r="A46" s="32"/>
      <c r="B46" s="87" t="s">
        <v>18</v>
      </c>
      <c r="C46" s="87"/>
      <c r="D46" s="87"/>
      <c r="E46" s="32">
        <v>45</v>
      </c>
      <c r="F46" s="32"/>
      <c r="G46" s="32"/>
    </row>
    <row r="47" spans="1:7" s="7" customFormat="1" ht="27.2" customHeight="1" x14ac:dyDescent="0.25">
      <c r="A47" s="32"/>
      <c r="B47" s="87" t="s">
        <v>19</v>
      </c>
      <c r="C47" s="87"/>
      <c r="D47" s="87"/>
      <c r="E47" s="32">
        <v>40</v>
      </c>
      <c r="F47" s="32"/>
      <c r="G47" s="32"/>
    </row>
    <row r="48" spans="1:7" s="7" customFormat="1" ht="27.2" customHeight="1" x14ac:dyDescent="0.25">
      <c r="A48" s="32"/>
      <c r="B48" s="87" t="s">
        <v>42</v>
      </c>
      <c r="C48" s="87"/>
      <c r="D48" s="87"/>
      <c r="E48" s="32">
        <v>30</v>
      </c>
      <c r="F48" s="32"/>
      <c r="G48" s="32"/>
    </row>
    <row r="49" spans="1:7" s="7" customFormat="1" ht="27.2" customHeight="1" x14ac:dyDescent="0.25">
      <c r="A49" s="32"/>
      <c r="B49" s="87" t="s">
        <v>43</v>
      </c>
      <c r="C49" s="87"/>
      <c r="D49" s="87"/>
      <c r="E49" s="32">
        <v>25</v>
      </c>
      <c r="F49" s="32"/>
      <c r="G49" s="32"/>
    </row>
    <row r="50" spans="1:7" s="7" customFormat="1" ht="27.2" customHeight="1" x14ac:dyDescent="0.25">
      <c r="A50" s="32"/>
      <c r="B50" s="87" t="s">
        <v>44</v>
      </c>
      <c r="C50" s="87"/>
      <c r="D50" s="87"/>
      <c r="E50" s="32">
        <v>0</v>
      </c>
      <c r="F50" s="32"/>
      <c r="G50" s="32"/>
    </row>
    <row r="51" spans="1:7" s="6" customFormat="1" ht="35.25" customHeight="1" x14ac:dyDescent="0.25">
      <c r="A51" s="33"/>
      <c r="B51" s="77" t="s">
        <v>23</v>
      </c>
      <c r="C51" s="77"/>
      <c r="D51" s="77"/>
      <c r="E51" s="33">
        <f>E12+E25+E44</f>
        <v>100</v>
      </c>
      <c r="F51" s="33">
        <f>F12+F25+F44</f>
        <v>96</v>
      </c>
      <c r="G51" s="33"/>
    </row>
    <row r="52" spans="1:7" ht="9.75" customHeight="1" x14ac:dyDescent="0.25">
      <c r="C52" s="4"/>
      <c r="D52" s="4"/>
    </row>
    <row r="53" spans="1:7" ht="27.75" customHeight="1" x14ac:dyDescent="0.25">
      <c r="B53" s="52" t="s">
        <v>62</v>
      </c>
      <c r="C53" s="52"/>
      <c r="D53" s="52"/>
      <c r="E53" s="52"/>
    </row>
    <row r="54" spans="1:7" ht="110.25" customHeight="1" x14ac:dyDescent="0.25">
      <c r="A54" s="89" t="s">
        <v>226</v>
      </c>
      <c r="B54" s="89"/>
      <c r="C54" s="89"/>
      <c r="D54" s="89"/>
      <c r="E54" s="89"/>
      <c r="F54" s="89"/>
      <c r="G54" s="89"/>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96</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235</v>
      </c>
      <c r="E62" s="72"/>
      <c r="F62" s="72"/>
      <c r="G62" s="72"/>
    </row>
    <row r="63" spans="1:7" s="6" customFormat="1" ht="35.25" customHeight="1" x14ac:dyDescent="0.25">
      <c r="D63" s="43" t="s">
        <v>233</v>
      </c>
      <c r="E63" s="43"/>
      <c r="F63" s="43"/>
      <c r="G63" s="43"/>
    </row>
    <row r="64" spans="1:7" x14ac:dyDescent="0.25">
      <c r="D64" s="23"/>
      <c r="E64" s="23"/>
      <c r="F64" s="23"/>
      <c r="G64" s="23"/>
    </row>
    <row r="67" spans="4:7" ht="15.75" customHeight="1" x14ac:dyDescent="0.25">
      <c r="D67" s="83" t="s">
        <v>234</v>
      </c>
      <c r="E67" s="83"/>
      <c r="F67" s="83"/>
      <c r="G67" s="83"/>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8" t="s">
        <v>63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cp:lastModifiedBy>
  <cp:lastPrinted>2018-12-18T01:06:22Z</cp:lastPrinted>
  <dcterms:created xsi:type="dcterms:W3CDTF">2018-08-07T00:58:29Z</dcterms:created>
  <dcterms:modified xsi:type="dcterms:W3CDTF">2018-12-20T23:28:26Z</dcterms:modified>
</cp:coreProperties>
</file>